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ПРИЛОЖЕНИЕ № 4" sheetId="4" r:id="rId1"/>
  </sheets>
  <definedNames>
    <definedName name="_xlnm._FilterDatabase" localSheetId="0" hidden="1">'ПРИЛОЖЕНИЕ № 4'!$A$7:$M$21</definedName>
    <definedName name="_xlnm.Print_Area" localSheetId="0">'ПРИЛОЖЕНИЕ № 4'!$A$1:$M$29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" l="1"/>
  <c r="F21" i="4"/>
  <c r="H21" i="4"/>
  <c r="I21" i="4"/>
  <c r="D21" i="4"/>
  <c r="G9" i="4" l="1"/>
  <c r="G10" i="4"/>
  <c r="G11" i="4"/>
  <c r="G12" i="4"/>
  <c r="G13" i="4"/>
  <c r="G14" i="4"/>
  <c r="G15" i="4"/>
  <c r="G16" i="4"/>
  <c r="G17" i="4"/>
  <c r="G18" i="4"/>
  <c r="G19" i="4"/>
  <c r="G20" i="4"/>
  <c r="J9" i="4"/>
  <c r="L9" i="4" s="1"/>
  <c r="J10" i="4"/>
  <c r="L10" i="4" s="1"/>
  <c r="J11" i="4"/>
  <c r="L11" i="4" s="1"/>
  <c r="J12" i="4"/>
  <c r="L12" i="4" s="1"/>
  <c r="J13" i="4"/>
  <c r="L13" i="4" s="1"/>
  <c r="J14" i="4"/>
  <c r="L14" i="4" s="1"/>
  <c r="J15" i="4"/>
  <c r="L15" i="4" s="1"/>
  <c r="J16" i="4"/>
  <c r="L16" i="4" s="1"/>
  <c r="J17" i="4"/>
  <c r="L17" i="4" s="1"/>
  <c r="J18" i="4"/>
  <c r="L18" i="4" s="1"/>
  <c r="J19" i="4"/>
  <c r="L19" i="4" s="1"/>
  <c r="J20" i="4"/>
  <c r="L20" i="4" s="1"/>
  <c r="G21" i="4" l="1"/>
  <c r="L21" i="4"/>
  <c r="J21" i="4"/>
  <c r="M17" i="4"/>
  <c r="M13" i="4"/>
  <c r="M18" i="4"/>
  <c r="M14" i="4"/>
  <c r="M10" i="4"/>
  <c r="M20" i="4"/>
  <c r="M16" i="4"/>
  <c r="M12" i="4"/>
  <c r="M19" i="4"/>
  <c r="M15" i="4"/>
  <c r="M11" i="4"/>
  <c r="M9" i="4" l="1"/>
  <c r="M21" i="4" l="1"/>
</calcChain>
</file>

<file path=xl/sharedStrings.xml><?xml version="1.0" encoding="utf-8"?>
<sst xmlns="http://schemas.openxmlformats.org/spreadsheetml/2006/main" count="37" uniqueCount="35">
  <si>
    <t>№ п/п</t>
  </si>
  <si>
    <t>ИТОГО:</t>
  </si>
  <si>
    <t>Налоговые доходы</t>
  </si>
  <si>
    <t>Итого налоговые доходы, дотация</t>
  </si>
  <si>
    <t>Базовый норматив в расчете на 1 жителя (руб.)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</si>
  <si>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</si>
  <si>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</si>
  <si>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</si>
  <si>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Расходы по нормативу в соответ. с пост. Правительства НСО                                                                                                          от 31.01.2017 № 20-п</t>
  </si>
  <si>
    <t xml:space="preserve">Расходы по нормативу </t>
  </si>
  <si>
    <t>Сумма стимулирующего коэффициента</t>
  </si>
  <si>
    <t xml:space="preserve">Дотация на выравнивание бюджетной обеспеченности </t>
  </si>
  <si>
    <t>16 (=гр.14+гр.15)</t>
  </si>
  <si>
    <t xml:space="preserve">ИТОГО предельный объем расходов по нормативу </t>
  </si>
  <si>
    <t>Наименование муници-пального образования</t>
  </si>
  <si>
    <t>19                                                          (= гр.13+гр.18)</t>
  </si>
  <si>
    <t>Муниципальный район</t>
  </si>
  <si>
    <t>09 Каргатский район</t>
  </si>
  <si>
    <t>г.Каргат</t>
  </si>
  <si>
    <t>Алабугинский с/с</t>
  </si>
  <si>
    <t>Беркутовский с/с</t>
  </si>
  <si>
    <t>Верх-Каргатский с/с</t>
  </si>
  <si>
    <t>Карганский с/с</t>
  </si>
  <si>
    <t>Кубанский с/с</t>
  </si>
  <si>
    <t>Маршанский с/с</t>
  </si>
  <si>
    <t>Мусинский с/с</t>
  </si>
  <si>
    <t>Первомайский с/с</t>
  </si>
  <si>
    <t>Суминский с/с</t>
  </si>
  <si>
    <t>Форпост-Каргатский с/с</t>
  </si>
  <si>
    <t>Стимулирующий коэффициент</t>
  </si>
  <si>
    <t>Х</t>
  </si>
  <si>
    <t>13=гр12*гр3</t>
  </si>
  <si>
    <t>18=гр16*гр17</t>
  </si>
  <si>
    <t>Численность жителей на 01.01.2019</t>
  </si>
  <si>
    <t>Фактически поступившие за 2018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</si>
</sst>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00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5" fillId="0" borderId="12" xfId="0" applyNumberFormat="1" applyFont="1" applyFill="1" applyBorder="1"/>
    <xf numFmtId="164" fontId="6" fillId="0" borderId="12" xfId="0" applyNumberFormat="1" applyFont="1" applyFill="1" applyBorder="1"/>
    <xf numFmtId="164" fontId="4" fillId="4" borderId="12" xfId="0" applyNumberFormat="1" applyFont="1" applyFill="1" applyBorder="1"/>
    <xf numFmtId="0" fontId="5" fillId="0" borderId="12" xfId="0" applyNumberFormat="1" applyFont="1" applyFill="1" applyBorder="1" applyAlignment="1">
      <alignment horizontal="left" vertical="center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/>
    <xf numFmtId="165" fontId="2" fillId="0" borderId="0" xfId="0" applyNumberFormat="1" applyFont="1"/>
    <xf numFmtId="165" fontId="0" fillId="0" borderId="0" xfId="0" applyNumberFormat="1"/>
    <xf numFmtId="3" fontId="4" fillId="4" borderId="12" xfId="1" applyNumberFormat="1" applyFont="1" applyFill="1" applyBorder="1" applyAlignment="1">
      <alignment horizontal="center" vertical="center"/>
    </xf>
    <xf numFmtId="3" fontId="5" fillId="4" borderId="12" xfId="0" applyNumberFormat="1" applyFont="1" applyFill="1" applyBorder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center" vertical="center"/>
    </xf>
    <xf numFmtId="165" fontId="5" fillId="4" borderId="12" xfId="0" applyNumberFormat="1" applyFont="1" applyFill="1" applyBorder="1" applyAlignment="1">
      <alignment horizontal="center" vertical="center" wrapText="1"/>
    </xf>
    <xf numFmtId="0" fontId="1" fillId="0" borderId="0" xfId="0" applyFont="1"/>
    <xf numFmtId="3" fontId="4" fillId="5" borderId="1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" fillId="6" borderId="12" xfId="0" applyFont="1" applyFill="1" applyBorder="1" applyAlignment="1">
      <alignment horizontal="left" vertical="center"/>
    </xf>
    <xf numFmtId="164" fontId="5" fillId="6" borderId="12" xfId="0" applyNumberFormat="1" applyFont="1" applyFill="1" applyBorder="1"/>
    <xf numFmtId="3" fontId="5" fillId="6" borderId="12" xfId="1" applyNumberFormat="1" applyFont="1" applyFill="1" applyBorder="1" applyAlignment="1">
      <alignment horizontal="center" vertical="center" wrapText="1"/>
    </xf>
    <xf numFmtId="3" fontId="5" fillId="6" borderId="12" xfId="0" applyNumberFormat="1" applyFont="1" applyFill="1" applyBorder="1" applyAlignment="1">
      <alignment horizontal="center" vertical="center"/>
    </xf>
    <xf numFmtId="3" fontId="5" fillId="6" borderId="12" xfId="0" applyNumberFormat="1" applyFont="1" applyFill="1" applyBorder="1" applyAlignment="1">
      <alignment horizontal="center" vertical="center" wrapText="1"/>
    </xf>
    <xf numFmtId="165" fontId="5" fillId="6" borderId="12" xfId="0" applyNumberFormat="1" applyFont="1" applyFill="1" applyBorder="1" applyAlignment="1">
      <alignment horizontal="center" vertical="center" wrapText="1"/>
    </xf>
    <xf numFmtId="0" fontId="0" fillId="6" borderId="0" xfId="0" applyFill="1"/>
    <xf numFmtId="3" fontId="8" fillId="0" borderId="12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center" vertical="center"/>
    </xf>
    <xf numFmtId="3" fontId="5" fillId="6" borderId="15" xfId="1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7" borderId="0" xfId="0" applyFont="1" applyFill="1" applyBorder="1" applyAlignment="1">
      <alignment vertical="center"/>
    </xf>
    <xf numFmtId="3" fontId="4" fillId="7" borderId="0" xfId="0" applyNumberFormat="1" applyFont="1" applyFill="1" applyBorder="1" applyAlignment="1">
      <alignment horizontal="center" vertical="center" wrapText="1"/>
    </xf>
    <xf numFmtId="3" fontId="4" fillId="5" borderId="13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6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166" fontId="8" fillId="6" borderId="12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166" fontId="10" fillId="0" borderId="12" xfId="0" applyNumberFormat="1" applyFont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36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="90" zoomScaleNormal="160" zoomScaleSheetLayoutView="90" workbookViewId="0">
      <pane xSplit="1" topLeftCell="B1" activePane="topRight" state="frozen"/>
      <selection activeCell="A4" sqref="A4"/>
      <selection pane="topRight" activeCell="A2" sqref="A2:A6"/>
    </sheetView>
  </sheetViews>
  <sheetFormatPr defaultRowHeight="15" x14ac:dyDescent="0.25"/>
  <cols>
    <col min="1" max="1" width="5" customWidth="1"/>
    <col min="2" max="2" width="26.7109375" customWidth="1"/>
    <col min="3" max="3" width="15.85546875" customWidth="1"/>
    <col min="4" max="4" width="18.42578125" customWidth="1"/>
    <col min="5" max="5" width="18" customWidth="1"/>
    <col min="6" max="6" width="11.140625" customWidth="1"/>
    <col min="7" max="7" width="16.5703125" customWidth="1"/>
    <col min="8" max="8" width="16.28515625" customWidth="1"/>
    <col min="9" max="9" width="14.42578125" customWidth="1"/>
    <col min="10" max="10" width="15.7109375" customWidth="1"/>
    <col min="11" max="11" width="10.140625" style="18" customWidth="1"/>
    <col min="12" max="12" width="14.7109375" customWidth="1"/>
    <col min="13" max="13" width="16.140625" customWidth="1"/>
  </cols>
  <sheetData>
    <row r="1" spans="1:13" ht="15.75" thickBot="1" x14ac:dyDescent="0.3">
      <c r="B1" s="3"/>
      <c r="C1" s="3"/>
      <c r="D1" s="3"/>
      <c r="E1" s="3"/>
      <c r="F1" s="3"/>
      <c r="G1" s="3"/>
      <c r="H1" s="3"/>
      <c r="I1" s="3"/>
      <c r="J1" s="3"/>
      <c r="K1" s="16"/>
      <c r="L1" s="3"/>
      <c r="M1" s="3"/>
    </row>
    <row r="2" spans="1:13" ht="120" customHeight="1" thickBot="1" x14ac:dyDescent="0.3">
      <c r="A2" s="55" t="s">
        <v>0</v>
      </c>
      <c r="B2" s="58" t="s">
        <v>14</v>
      </c>
      <c r="C2" s="58" t="s">
        <v>33</v>
      </c>
      <c r="D2" s="47" t="s">
        <v>5</v>
      </c>
      <c r="E2" s="48" t="s">
        <v>6</v>
      </c>
      <c r="F2" s="61" t="s">
        <v>7</v>
      </c>
      <c r="G2" s="62"/>
      <c r="H2" s="62"/>
      <c r="I2" s="62"/>
      <c r="J2" s="62"/>
      <c r="K2" s="62"/>
      <c r="L2" s="62"/>
      <c r="M2" s="62"/>
    </row>
    <row r="3" spans="1:13" ht="15.75" customHeight="1" x14ac:dyDescent="0.25">
      <c r="A3" s="56"/>
      <c r="B3" s="59"/>
      <c r="C3" s="59"/>
      <c r="D3" s="58" t="s">
        <v>8</v>
      </c>
      <c r="E3" s="58" t="s">
        <v>9</v>
      </c>
      <c r="F3" s="58" t="s">
        <v>4</v>
      </c>
      <c r="G3" s="58" t="s">
        <v>9</v>
      </c>
      <c r="H3" s="65" t="s">
        <v>34</v>
      </c>
      <c r="I3" s="66"/>
      <c r="J3" s="67"/>
      <c r="K3" s="71" t="s">
        <v>29</v>
      </c>
      <c r="L3" s="58" t="s">
        <v>10</v>
      </c>
      <c r="M3" s="58" t="s">
        <v>13</v>
      </c>
    </row>
    <row r="4" spans="1:13" ht="15.75" thickBot="1" x14ac:dyDescent="0.3">
      <c r="A4" s="56"/>
      <c r="B4" s="59"/>
      <c r="C4" s="59"/>
      <c r="D4" s="59"/>
      <c r="E4" s="59"/>
      <c r="F4" s="59"/>
      <c r="G4" s="59"/>
      <c r="H4" s="68"/>
      <c r="I4" s="69"/>
      <c r="J4" s="70"/>
      <c r="K4" s="72"/>
      <c r="L4" s="59"/>
      <c r="M4" s="59"/>
    </row>
    <row r="5" spans="1:13" ht="36.75" customHeight="1" x14ac:dyDescent="0.25">
      <c r="A5" s="56"/>
      <c r="B5" s="59"/>
      <c r="C5" s="59"/>
      <c r="D5" s="59"/>
      <c r="E5" s="59"/>
      <c r="F5" s="59"/>
      <c r="G5" s="59"/>
      <c r="H5" s="63" t="s">
        <v>2</v>
      </c>
      <c r="I5" s="63" t="s">
        <v>11</v>
      </c>
      <c r="J5" s="63" t="s">
        <v>3</v>
      </c>
      <c r="K5" s="72"/>
      <c r="L5" s="59"/>
      <c r="M5" s="59"/>
    </row>
    <row r="6" spans="1:13" ht="72.75" customHeight="1" thickBot="1" x14ac:dyDescent="0.3">
      <c r="A6" s="57"/>
      <c r="B6" s="60"/>
      <c r="C6" s="60"/>
      <c r="D6" s="60"/>
      <c r="E6" s="60"/>
      <c r="F6" s="60"/>
      <c r="G6" s="60"/>
      <c r="H6" s="64"/>
      <c r="I6" s="64"/>
      <c r="J6" s="64"/>
      <c r="K6" s="73"/>
      <c r="L6" s="60"/>
      <c r="M6" s="60"/>
    </row>
    <row r="7" spans="1:13" s="2" customFormat="1" ht="30" customHeight="1" x14ac:dyDescent="0.25">
      <c r="A7" s="6">
        <v>1</v>
      </c>
      <c r="B7" s="6">
        <v>2</v>
      </c>
      <c r="C7" s="6">
        <v>3</v>
      </c>
      <c r="D7" s="4">
        <v>4</v>
      </c>
      <c r="E7" s="4">
        <v>8</v>
      </c>
      <c r="F7" s="4">
        <v>12</v>
      </c>
      <c r="G7" s="4" t="s">
        <v>31</v>
      </c>
      <c r="H7" s="4">
        <v>14</v>
      </c>
      <c r="I7" s="4">
        <v>15</v>
      </c>
      <c r="J7" s="4" t="s">
        <v>12</v>
      </c>
      <c r="K7" s="5">
        <v>17</v>
      </c>
      <c r="L7" s="4" t="s">
        <v>32</v>
      </c>
      <c r="M7" s="7" t="s">
        <v>15</v>
      </c>
    </row>
    <row r="8" spans="1:13" ht="16.5" customHeight="1" x14ac:dyDescent="0.25">
      <c r="A8" s="11"/>
      <c r="B8" s="10" t="s">
        <v>17</v>
      </c>
      <c r="C8" s="19"/>
      <c r="D8" s="19"/>
      <c r="E8" s="19"/>
      <c r="F8" s="20"/>
      <c r="G8" s="20"/>
      <c r="H8" s="21"/>
      <c r="I8" s="21"/>
      <c r="J8" s="20"/>
      <c r="K8" s="22"/>
      <c r="L8" s="20"/>
      <c r="M8" s="20"/>
    </row>
    <row r="9" spans="1:13" ht="16.5" customHeight="1" x14ac:dyDescent="0.25">
      <c r="A9" s="11">
        <v>1</v>
      </c>
      <c r="B9" s="9" t="s">
        <v>18</v>
      </c>
      <c r="C9" s="35">
        <v>9175</v>
      </c>
      <c r="D9" s="52">
        <v>1069754</v>
      </c>
      <c r="E9" s="52">
        <v>948553</v>
      </c>
      <c r="F9" s="53">
        <v>798.4</v>
      </c>
      <c r="G9" s="38">
        <f t="shared" ref="G9:G20" si="0">F9*C9</f>
        <v>7325320</v>
      </c>
      <c r="H9" s="38">
        <v>16940140</v>
      </c>
      <c r="I9" s="38">
        <v>27509500</v>
      </c>
      <c r="J9" s="38">
        <f t="shared" ref="J9:J20" si="1">H9+I9</f>
        <v>44449640</v>
      </c>
      <c r="K9" s="39">
        <v>3.9E-2</v>
      </c>
      <c r="L9" s="38">
        <f>J9*K9</f>
        <v>1733535.96</v>
      </c>
      <c r="M9" s="38">
        <f t="shared" ref="M9:M20" si="2">G9+L9</f>
        <v>9058855.9600000009</v>
      </c>
    </row>
    <row r="10" spans="1:13" ht="16.5" customHeight="1" x14ac:dyDescent="0.25">
      <c r="A10" s="13">
        <v>2</v>
      </c>
      <c r="B10" s="8" t="s">
        <v>19</v>
      </c>
      <c r="C10" s="36">
        <v>999</v>
      </c>
      <c r="D10" s="34">
        <v>718290</v>
      </c>
      <c r="E10" s="34"/>
      <c r="F10" s="50">
        <v>1647.9</v>
      </c>
      <c r="G10" s="14">
        <f t="shared" si="0"/>
        <v>1646252.1</v>
      </c>
      <c r="H10" s="15">
        <v>2092563</v>
      </c>
      <c r="I10" s="15">
        <v>8172300</v>
      </c>
      <c r="J10" s="14">
        <f t="shared" si="1"/>
        <v>10264863</v>
      </c>
      <c r="K10" s="12">
        <v>0.11899999999999999</v>
      </c>
      <c r="L10" s="14">
        <f t="shared" ref="L10:L20" si="3">J10*K10</f>
        <v>1221518.6969999999</v>
      </c>
      <c r="M10" s="14">
        <f t="shared" si="2"/>
        <v>2867770.7970000003</v>
      </c>
    </row>
    <row r="11" spans="1:13" ht="16.5" customHeight="1" x14ac:dyDescent="0.25">
      <c r="A11" s="13">
        <v>3</v>
      </c>
      <c r="B11" s="8" t="s">
        <v>20</v>
      </c>
      <c r="C11" s="36">
        <v>1574</v>
      </c>
      <c r="D11" s="33">
        <v>718290</v>
      </c>
      <c r="E11" s="33"/>
      <c r="F11" s="49">
        <v>1647.9</v>
      </c>
      <c r="G11" s="14">
        <f t="shared" si="0"/>
        <v>2593794.6</v>
      </c>
      <c r="H11" s="15">
        <v>1632772</v>
      </c>
      <c r="I11" s="15">
        <v>9976100</v>
      </c>
      <c r="J11" s="14">
        <f t="shared" si="1"/>
        <v>11608872</v>
      </c>
      <c r="K11" s="12">
        <v>0.11899999999999999</v>
      </c>
      <c r="L11" s="14">
        <f t="shared" si="3"/>
        <v>1381455.7679999999</v>
      </c>
      <c r="M11" s="14">
        <f t="shared" si="2"/>
        <v>3975250.3679999998</v>
      </c>
    </row>
    <row r="12" spans="1:13" ht="16.5" customHeight="1" x14ac:dyDescent="0.25">
      <c r="A12" s="11">
        <v>4</v>
      </c>
      <c r="B12" s="8" t="s">
        <v>21</v>
      </c>
      <c r="C12" s="36">
        <v>410</v>
      </c>
      <c r="D12" s="34">
        <v>718290</v>
      </c>
      <c r="E12" s="33"/>
      <c r="F12" s="49">
        <v>2937.1</v>
      </c>
      <c r="G12" s="14">
        <f t="shared" si="0"/>
        <v>1204211</v>
      </c>
      <c r="H12" s="15">
        <v>508264</v>
      </c>
      <c r="I12" s="15">
        <v>6823200</v>
      </c>
      <c r="J12" s="14">
        <f t="shared" si="1"/>
        <v>7331464</v>
      </c>
      <c r="K12" s="12">
        <v>0.10299999999999999</v>
      </c>
      <c r="L12" s="14">
        <f t="shared" si="3"/>
        <v>755140.79200000002</v>
      </c>
      <c r="M12" s="14">
        <f t="shared" si="2"/>
        <v>1959351.7919999999</v>
      </c>
    </row>
    <row r="13" spans="1:13" ht="16.5" customHeight="1" x14ac:dyDescent="0.25">
      <c r="A13" s="13">
        <v>5</v>
      </c>
      <c r="B13" s="8" t="s">
        <v>22</v>
      </c>
      <c r="C13" s="36">
        <v>546</v>
      </c>
      <c r="D13" s="34">
        <v>718290</v>
      </c>
      <c r="E13" s="33"/>
      <c r="F13" s="49">
        <v>2937.1</v>
      </c>
      <c r="G13" s="14">
        <f t="shared" si="0"/>
        <v>1603656.5999999999</v>
      </c>
      <c r="H13" s="15">
        <v>1136813</v>
      </c>
      <c r="I13" s="15">
        <v>6729500</v>
      </c>
      <c r="J13" s="14">
        <f t="shared" si="1"/>
        <v>7866313</v>
      </c>
      <c r="K13" s="12">
        <v>0.10299999999999999</v>
      </c>
      <c r="L13" s="14">
        <f t="shared" si="3"/>
        <v>810230.23899999994</v>
      </c>
      <c r="M13" s="14">
        <f t="shared" si="2"/>
        <v>2413886.8389999997</v>
      </c>
    </row>
    <row r="14" spans="1:13" ht="16.5" customHeight="1" x14ac:dyDescent="0.25">
      <c r="A14" s="13">
        <v>6</v>
      </c>
      <c r="B14" s="8" t="s">
        <v>23</v>
      </c>
      <c r="C14" s="36">
        <v>874</v>
      </c>
      <c r="D14" s="34">
        <v>718290</v>
      </c>
      <c r="E14" s="33"/>
      <c r="F14" s="49">
        <v>2937.1</v>
      </c>
      <c r="G14" s="14">
        <f t="shared" si="0"/>
        <v>2567025.4</v>
      </c>
      <c r="H14" s="15">
        <v>2165203</v>
      </c>
      <c r="I14" s="15">
        <v>4957000</v>
      </c>
      <c r="J14" s="14">
        <f t="shared" si="1"/>
        <v>7122203</v>
      </c>
      <c r="K14" s="12">
        <v>0.10299999999999999</v>
      </c>
      <c r="L14" s="14">
        <f t="shared" si="3"/>
        <v>733586.90899999999</v>
      </c>
      <c r="M14" s="14">
        <f t="shared" si="2"/>
        <v>3300612.3089999999</v>
      </c>
    </row>
    <row r="15" spans="1:13" ht="16.5" customHeight="1" x14ac:dyDescent="0.25">
      <c r="A15" s="11">
        <v>7</v>
      </c>
      <c r="B15" s="8" t="s">
        <v>24</v>
      </c>
      <c r="C15" s="36">
        <v>899</v>
      </c>
      <c r="D15" s="34">
        <v>718290</v>
      </c>
      <c r="E15" s="33"/>
      <c r="F15" s="49">
        <v>2937.1</v>
      </c>
      <c r="G15" s="14">
        <f t="shared" si="0"/>
        <v>2640452.9</v>
      </c>
      <c r="H15" s="15">
        <v>3007216</v>
      </c>
      <c r="I15" s="15">
        <v>5607000</v>
      </c>
      <c r="J15" s="14">
        <f t="shared" si="1"/>
        <v>8614216</v>
      </c>
      <c r="K15" s="12">
        <v>0.10299999999999999</v>
      </c>
      <c r="L15" s="14">
        <f t="shared" si="3"/>
        <v>887264.24799999991</v>
      </c>
      <c r="M15" s="14">
        <f t="shared" si="2"/>
        <v>3527717.148</v>
      </c>
    </row>
    <row r="16" spans="1:13" ht="16.5" customHeight="1" x14ac:dyDescent="0.25">
      <c r="A16" s="13">
        <v>8</v>
      </c>
      <c r="B16" s="8" t="s">
        <v>25</v>
      </c>
      <c r="C16" s="36">
        <v>307</v>
      </c>
      <c r="D16" s="34">
        <v>718290</v>
      </c>
      <c r="E16" s="33"/>
      <c r="F16" s="49">
        <v>2937.1</v>
      </c>
      <c r="G16" s="14">
        <f t="shared" si="0"/>
        <v>901689.7</v>
      </c>
      <c r="H16" s="15">
        <v>516158</v>
      </c>
      <c r="I16" s="15">
        <v>4653600</v>
      </c>
      <c r="J16" s="14">
        <f t="shared" si="1"/>
        <v>5169758</v>
      </c>
      <c r="K16" s="12">
        <v>0.10299999999999999</v>
      </c>
      <c r="L16" s="14">
        <f t="shared" si="3"/>
        <v>532485.07400000002</v>
      </c>
      <c r="M16" s="14">
        <f t="shared" si="2"/>
        <v>1434174.774</v>
      </c>
    </row>
    <row r="17" spans="1:13" ht="16.5" customHeight="1" x14ac:dyDescent="0.25">
      <c r="A17" s="13">
        <v>9</v>
      </c>
      <c r="B17" s="8" t="s">
        <v>26</v>
      </c>
      <c r="C17" s="36">
        <v>299</v>
      </c>
      <c r="D17" s="34">
        <v>718290</v>
      </c>
      <c r="E17" s="33"/>
      <c r="F17" s="49">
        <v>2937.1</v>
      </c>
      <c r="G17" s="14">
        <f t="shared" si="0"/>
        <v>878192.9</v>
      </c>
      <c r="H17" s="15">
        <v>620229</v>
      </c>
      <c r="I17" s="15">
        <v>5155700</v>
      </c>
      <c r="J17" s="14">
        <f t="shared" si="1"/>
        <v>5775929</v>
      </c>
      <c r="K17" s="12">
        <v>0.10299999999999999</v>
      </c>
      <c r="L17" s="14">
        <f t="shared" si="3"/>
        <v>594920.68699999992</v>
      </c>
      <c r="M17" s="14">
        <f t="shared" si="2"/>
        <v>1473113.5869999998</v>
      </c>
    </row>
    <row r="18" spans="1:13" ht="16.5" customHeight="1" x14ac:dyDescent="0.25">
      <c r="A18" s="11">
        <v>10</v>
      </c>
      <c r="B18" s="8" t="s">
        <v>27</v>
      </c>
      <c r="C18" s="36">
        <v>481</v>
      </c>
      <c r="D18" s="34">
        <v>718290</v>
      </c>
      <c r="E18" s="33"/>
      <c r="F18" s="49">
        <v>2937.1</v>
      </c>
      <c r="G18" s="14">
        <f t="shared" si="0"/>
        <v>1412745.0999999999</v>
      </c>
      <c r="H18" s="15">
        <v>1127101</v>
      </c>
      <c r="I18" s="15">
        <v>5430100</v>
      </c>
      <c r="J18" s="14">
        <f t="shared" si="1"/>
        <v>6557201</v>
      </c>
      <c r="K18" s="12">
        <v>0.10299999999999999</v>
      </c>
      <c r="L18" s="14">
        <f t="shared" si="3"/>
        <v>675391.70299999998</v>
      </c>
      <c r="M18" s="14">
        <f t="shared" si="2"/>
        <v>2088136.8029999998</v>
      </c>
    </row>
    <row r="19" spans="1:13" ht="16.5" customHeight="1" x14ac:dyDescent="0.25">
      <c r="A19" s="13">
        <v>11</v>
      </c>
      <c r="B19" s="8" t="s">
        <v>28</v>
      </c>
      <c r="C19" s="36">
        <v>283</v>
      </c>
      <c r="D19" s="34">
        <v>718290</v>
      </c>
      <c r="E19" s="33"/>
      <c r="F19" s="49">
        <v>2937.1</v>
      </c>
      <c r="G19" s="14">
        <f t="shared" si="0"/>
        <v>831199.29999999993</v>
      </c>
      <c r="H19" s="15">
        <v>790454</v>
      </c>
      <c r="I19" s="15">
        <v>4494600</v>
      </c>
      <c r="J19" s="14">
        <f t="shared" si="1"/>
        <v>5285054</v>
      </c>
      <c r="K19" s="12">
        <v>0.10299999999999999</v>
      </c>
      <c r="L19" s="14">
        <f t="shared" si="3"/>
        <v>544360.56199999992</v>
      </c>
      <c r="M19" s="14">
        <f t="shared" si="2"/>
        <v>1375559.8619999997</v>
      </c>
    </row>
    <row r="20" spans="1:13" s="32" customFormat="1" ht="16.5" customHeight="1" x14ac:dyDescent="0.25">
      <c r="A20" s="26">
        <v>12</v>
      </c>
      <c r="B20" s="27" t="s">
        <v>16</v>
      </c>
      <c r="C20" s="37">
        <v>15847</v>
      </c>
      <c r="D20" s="28">
        <v>2062187</v>
      </c>
      <c r="E20" s="28">
        <v>1870236</v>
      </c>
      <c r="F20" s="51">
        <v>2111.6999999999998</v>
      </c>
      <c r="G20" s="30">
        <f t="shared" si="0"/>
        <v>33464109.899999999</v>
      </c>
      <c r="H20" s="29">
        <v>71094780</v>
      </c>
      <c r="I20" s="29">
        <v>67644500</v>
      </c>
      <c r="J20" s="30">
        <f t="shared" si="1"/>
        <v>138739280</v>
      </c>
      <c r="K20" s="31">
        <v>2.5999999999999999E-2</v>
      </c>
      <c r="L20" s="30">
        <f t="shared" si="3"/>
        <v>3607221.28</v>
      </c>
      <c r="M20" s="30">
        <f t="shared" si="2"/>
        <v>37071331.18</v>
      </c>
    </row>
    <row r="21" spans="1:13" s="25" customFormat="1" ht="16.5" customHeight="1" x14ac:dyDescent="0.25">
      <c r="A21" s="54" t="s">
        <v>1</v>
      </c>
      <c r="B21" s="54"/>
      <c r="C21" s="24" t="s">
        <v>30</v>
      </c>
      <c r="D21" s="24">
        <f>SUM(D9:D20)</f>
        <v>10314841</v>
      </c>
      <c r="E21" s="24">
        <f t="shared" ref="E21:M21" si="4">SUM(E9:E20)</f>
        <v>2818789</v>
      </c>
      <c r="F21" s="24">
        <f t="shared" si="4"/>
        <v>29702.699999999997</v>
      </c>
      <c r="G21" s="24">
        <f t="shared" si="4"/>
        <v>57068649.5</v>
      </c>
      <c r="H21" s="24">
        <f t="shared" si="4"/>
        <v>101631693</v>
      </c>
      <c r="I21" s="24">
        <f t="shared" si="4"/>
        <v>157153100</v>
      </c>
      <c r="J21" s="24">
        <f t="shared" si="4"/>
        <v>258784793</v>
      </c>
      <c r="K21" s="43" t="s">
        <v>30</v>
      </c>
      <c r="L21" s="43">
        <f t="shared" si="4"/>
        <v>13477111.918999998</v>
      </c>
      <c r="M21" s="24">
        <f t="shared" si="4"/>
        <v>70545761.419</v>
      </c>
    </row>
    <row r="22" spans="1:13" s="25" customFormat="1" ht="16.5" customHeight="1" x14ac:dyDescent="0.25">
      <c r="A22" s="41"/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x14ac:dyDescent="0.25">
      <c r="B23" s="74"/>
      <c r="C23" s="74"/>
      <c r="D23" s="44"/>
      <c r="E23" s="1"/>
      <c r="F23" s="75"/>
      <c r="G23" s="75"/>
      <c r="H23" s="45"/>
      <c r="I23" s="46"/>
      <c r="J23" s="1"/>
      <c r="K23" s="76"/>
      <c r="L23" s="76"/>
      <c r="M23" s="1"/>
    </row>
    <row r="24" spans="1:13" x14ac:dyDescent="0.25">
      <c r="B24" s="1"/>
      <c r="C24" s="1"/>
      <c r="D24" s="1"/>
      <c r="E24" s="1"/>
      <c r="F24" s="1"/>
      <c r="G24" s="40"/>
      <c r="H24" s="1"/>
      <c r="I24" s="1"/>
      <c r="J24" s="1"/>
      <c r="K24" s="17"/>
      <c r="L24" s="1"/>
      <c r="M24" s="1"/>
    </row>
    <row r="25" spans="1:13" x14ac:dyDescent="0.25">
      <c r="B25" s="1"/>
      <c r="C25" s="1"/>
      <c r="D25" s="1"/>
      <c r="E25" s="1"/>
      <c r="F25" s="1"/>
      <c r="G25" s="40"/>
      <c r="H25" s="1"/>
      <c r="I25" s="1"/>
      <c r="J25" s="1"/>
      <c r="K25" s="17"/>
      <c r="L25" s="1"/>
      <c r="M25" s="1"/>
    </row>
    <row r="26" spans="1:13" x14ac:dyDescent="0.25">
      <c r="B26" s="1"/>
      <c r="C26" s="1"/>
      <c r="D26" s="1"/>
      <c r="E26" s="1"/>
      <c r="F26" s="1"/>
      <c r="G26" s="40"/>
      <c r="H26" s="1"/>
      <c r="I26" s="1"/>
      <c r="J26" s="1"/>
      <c r="K26" s="17"/>
      <c r="L26" s="1"/>
      <c r="M26" s="1"/>
    </row>
    <row r="27" spans="1:13" x14ac:dyDescent="0.25">
      <c r="B27" s="1"/>
      <c r="C27" s="1"/>
      <c r="D27" s="1"/>
      <c r="E27" s="1"/>
      <c r="F27" s="1"/>
      <c r="G27" s="1"/>
      <c r="H27" s="1"/>
      <c r="I27" s="1"/>
      <c r="J27" s="1"/>
      <c r="K27" s="77"/>
      <c r="L27" s="77"/>
      <c r="M27" s="77"/>
    </row>
    <row r="28" spans="1:13" x14ac:dyDescent="0.25">
      <c r="B28" s="1"/>
      <c r="C28" s="1"/>
      <c r="D28" s="1"/>
      <c r="E28" s="1"/>
      <c r="F28" s="1"/>
      <c r="G28" s="1"/>
      <c r="H28" s="1"/>
      <c r="I28" s="1"/>
      <c r="J28" s="1"/>
      <c r="K28" s="23"/>
      <c r="L28" s="1"/>
      <c r="M28" s="1"/>
    </row>
  </sheetData>
  <autoFilter ref="A7:M21"/>
  <mergeCells count="20">
    <mergeCell ref="B23:C23"/>
    <mergeCell ref="F23:G23"/>
    <mergeCell ref="K23:L23"/>
    <mergeCell ref="K27:M27"/>
    <mergeCell ref="A21:B21"/>
    <mergeCell ref="A2:A6"/>
    <mergeCell ref="B2:B6"/>
    <mergeCell ref="F2:M2"/>
    <mergeCell ref="D3:D6"/>
    <mergeCell ref="E3:E6"/>
    <mergeCell ref="H5:H6"/>
    <mergeCell ref="I5:I6"/>
    <mergeCell ref="J5:J6"/>
    <mergeCell ref="M3:M6"/>
    <mergeCell ref="C2:C6"/>
    <mergeCell ref="H3:J4"/>
    <mergeCell ref="K3:K6"/>
    <mergeCell ref="L3:L6"/>
    <mergeCell ref="F3:F6"/>
    <mergeCell ref="G3:G6"/>
  </mergeCells>
  <printOptions horizontalCentered="1"/>
  <pageMargins left="0.15748031496062992" right="0.23622047244094491" top="0.31496062992125984" bottom="0.23622047244094491" header="0.15748031496062992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</vt:lpstr>
      <vt:lpstr>'ПРИЛОЖЕНИЕ №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2019-11-09T04:40:53Z</dcterms:modified>
</cp:coreProperties>
</file>